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joncouxgroup-my.sharepoint.com/personal/joanna_drewniak_mkzary_pl/Documents/Pulpit/OFERTY/Excel/2026/"/>
    </mc:Choice>
  </mc:AlternateContent>
  <xr:revisionPtr revIDLastSave="638" documentId="13_ncr:1_{083A50DA-85C9-431F-AD3B-A005CF2D639F}" xr6:coauthVersionLast="47" xr6:coauthVersionMax="47" xr10:uidLastSave="{2CD917B9-F9A0-4FC4-8D73-86CE5AF925B8}"/>
  <bookViews>
    <workbookView xWindow="-120" yWindow="-120" windowWidth="29040" windowHeight="15840" xr2:uid="{00000000-000D-0000-FFFF-FFFF00000000}"/>
  </bookViews>
  <sheets>
    <sheet name="Wydruk_C" sheetId="1" r:id="rId1"/>
  </sheets>
  <externalReferences>
    <externalReference r:id="rId2"/>
  </externalReferences>
  <definedNames>
    <definedName name="_xlnm._FilterDatabase" localSheetId="0" hidden="1">Wydruk_C!#REF!</definedName>
    <definedName name="D10408888">Wydruk_C!#REF!</definedName>
    <definedName name="D1048888">Wydruk_C!#REF!</definedName>
    <definedName name="D1049888">Wydruk_C!$D$939598</definedName>
    <definedName name="Ilość_kotłów">#REF!</definedName>
    <definedName name="Lista_modeli">#REF!</definedName>
    <definedName name="Lista_producentów">#REF!</definedName>
    <definedName name="Lista_systemów">[1]lista_systemów_C!#REF!</definedName>
    <definedName name="Lista_średnic">[1]lista_systemów_C!#REF!</definedName>
    <definedName name="_xlnm.Print_Area" localSheetId="0">Wydruk_C!$C$1:$G$45</definedName>
    <definedName name="Typ_podłączenia">[1]lista_systemów_C!#REF!</definedName>
    <definedName name="_xlnm.Print_Titles" localSheetId="0">Wydruk_C!$1:$5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4" i="1" l="1"/>
  <c r="F32" i="1"/>
  <c r="G32" i="1" s="1"/>
  <c r="F30" i="1"/>
  <c r="G20" i="1"/>
  <c r="G19" i="1"/>
  <c r="G26" i="1" l="1"/>
  <c r="G27" i="1"/>
  <c r="G29" i="1"/>
  <c r="G31" i="1"/>
  <c r="G30" i="1"/>
  <c r="G25" i="1" l="1"/>
  <c r="G24" i="1"/>
  <c r="G18" i="1"/>
  <c r="G16" i="1"/>
  <c r="G17" i="1" l="1"/>
  <c r="G21" i="1"/>
  <c r="G22" i="1"/>
  <c r="G23" i="1"/>
  <c r="G28" i="1"/>
  <c r="G15" i="1" l="1"/>
  <c r="G36" i="1" l="1"/>
</calcChain>
</file>

<file path=xl/sharedStrings.xml><?xml version="1.0" encoding="utf-8"?>
<sst xmlns="http://schemas.openxmlformats.org/spreadsheetml/2006/main" count="58" uniqueCount="54">
  <si>
    <t>Klient:</t>
  </si>
  <si>
    <t>Przedstawiamy państwu naszą propozycję komina wg cen katalogowych netto w systemach:</t>
  </si>
  <si>
    <t>Indeks</t>
  </si>
  <si>
    <t>Nazwa</t>
  </si>
  <si>
    <t>Cena Kat.</t>
  </si>
  <si>
    <t>Ilość</t>
  </si>
  <si>
    <t>Wartość</t>
  </si>
  <si>
    <t>Wartość:</t>
  </si>
  <si>
    <t>Rabat[%]:</t>
  </si>
  <si>
    <t>Wartość po Rabacie:</t>
  </si>
  <si>
    <t>Kasowanie</t>
  </si>
  <si>
    <t>Oferta numer:</t>
  </si>
  <si>
    <t>3. Oferta dotyczy 1 kpl. zestawu kominowego.</t>
  </si>
  <si>
    <t>2. Ważność oferty 30 dni.</t>
  </si>
  <si>
    <t xml:space="preserve">5. Czas realizacji: do ustalenia po potwierdzeniu zamówienia. </t>
  </si>
  <si>
    <t>6. Przy montażu należy zachować spadek kolektora min. 3° w stronę odskraplacza</t>
  </si>
  <si>
    <t>7. Wycena nie stanowi zestawienia elementów dla projektu. Przed zamówieniem należy skonsultować elementy z firmą montującą.</t>
  </si>
  <si>
    <t>2ROZPSI100W150W2x100ZEW</t>
  </si>
  <si>
    <t>2PATPSI100150</t>
  </si>
  <si>
    <r>
      <t xml:space="preserve">PR Rozdzielacz ROZ PSI 100W-150W / 2x100ZEW </t>
    </r>
    <r>
      <rPr>
        <sz val="10"/>
        <rFont val="Calibri"/>
        <family val="2"/>
        <charset val="238"/>
        <scheme val="minor"/>
      </rPr>
      <t>(rozstaw E=160mm)</t>
    </r>
  </si>
  <si>
    <t>2BGTPSI93100150</t>
  </si>
  <si>
    <t xml:space="preserve">PR Kolano BGT PSI 93 100-150 INV </t>
  </si>
  <si>
    <t>2RTPSI1000100150BZ</t>
  </si>
  <si>
    <t>2BGTPSI90100150</t>
  </si>
  <si>
    <t xml:space="preserve">PR Kolano BGT PSI 90 100-150 INV </t>
  </si>
  <si>
    <t>2RTPSI1000100150</t>
  </si>
  <si>
    <t>0IP150</t>
  </si>
  <si>
    <t>A Rozeta IP 150</t>
  </si>
  <si>
    <t>01OB150</t>
  </si>
  <si>
    <t>A ST Obejma OB 150</t>
  </si>
  <si>
    <t>01OB150TA057110</t>
  </si>
  <si>
    <t>A ST Obejma OB 150 + nakr.M8 pod szpilkę rys. TA/0571/10</t>
  </si>
  <si>
    <r>
      <t xml:space="preserve">PR Rura RT PSI L1000 100-150 </t>
    </r>
    <r>
      <rPr>
        <sz val="10"/>
        <rFont val="Calibri"/>
        <family val="2"/>
        <charset val="238"/>
        <scheme val="minor"/>
      </rPr>
      <t>- bez zyk (element do skracania)</t>
    </r>
  </si>
  <si>
    <t>PR Wyczystka PAT PSI 100-150 INV</t>
  </si>
  <si>
    <t>1. Oferta sporządzona na podstawie zapytania z dnia: 13-05-2026 r.</t>
  </si>
  <si>
    <t>JD/1284/26</t>
  </si>
  <si>
    <r>
      <t xml:space="preserve">System koncentryczny powietrzno-spalinowy typu MKPSI Dn100-150 oraz wkładka jednościena typu MKKSI Dn100
- dla kotła gazowego kondensacyjnego f. Elco Thision L Plus 60 </t>
    </r>
    <r>
      <rPr>
        <b/>
        <sz val="10"/>
        <color theme="1"/>
        <rFont val="Calibri"/>
        <family val="2"/>
        <charset val="238"/>
        <scheme val="minor"/>
      </rPr>
      <t>- pobór powietrza z szachtu o wym.140x140mm</t>
    </r>
  </si>
  <si>
    <t>PR Rura RT PSI L1000 100-150</t>
  </si>
  <si>
    <t>1ŁPKKI93100</t>
  </si>
  <si>
    <t>ST Kolano podparte ŁPKKI 93 100 INV</t>
  </si>
  <si>
    <t>1RPKIL1000100</t>
  </si>
  <si>
    <t>ST Rura RPKI L1000 100 INV</t>
  </si>
  <si>
    <t>0RKP100</t>
  </si>
  <si>
    <t>A Kołnierz przeciwdeszczowy RKP 100</t>
  </si>
  <si>
    <t>0DHS100</t>
  </si>
  <si>
    <t>A Płyta dachowa DHS 100</t>
  </si>
  <si>
    <t>4PKWS2751SZT</t>
  </si>
  <si>
    <t>A Wspornik prosty PK WS L275 1 szt.</t>
  </si>
  <si>
    <t>0AH100</t>
  </si>
  <si>
    <t>A Stabilizator AH 100</t>
  </si>
  <si>
    <t>01OB100</t>
  </si>
  <si>
    <t>A ST Obejma OB 100</t>
  </si>
  <si>
    <t>Radosław Zalewski, 
tel. kom: +48 506 031 567, e-mail: wojcieszyce@gmail.com</t>
  </si>
  <si>
    <t>4. Warunki handlowe do ustalenia z: Mariuszem Ozga - Regionalnym Kierownikiem Sprzedaży (tel.: +48 698 673 881, e-mail: mariusz.ozga@mkzary.pl).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</si>
</sst>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/mm/yyyy\ &quot;r&quot;\."/>
    <numFmt numFmtId="165" formatCode="d\/m\/yyyy"/>
    <numFmt numFmtId="166" formatCode="[$-415]General"/>
    <numFmt numFmtId="167" formatCode="#,##0.00\ &quot;zł&quot;"/>
  </numFmts>
  <fonts count="17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theme="8" tint="-0.249977111117893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11"/>
      <color theme="5" tint="-0.249977111117893"/>
      <name val="Calibri"/>
      <family val="2"/>
      <scheme val="minor"/>
    </font>
    <font>
      <sz val="11"/>
      <color rgb="FF000000"/>
      <name val="Calibri"/>
      <family val="2"/>
    </font>
    <font>
      <b/>
      <sz val="10"/>
      <color theme="1"/>
      <name val="Calibri"/>
      <family val="2"/>
      <charset val="238"/>
      <scheme val="minor"/>
    </font>
    <font>
      <sz val="10"/>
      <color theme="1"/>
      <name val="Times New Roman"/>
      <family val="1"/>
    </font>
    <font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6" fontId="4" fillId="0" borderId="0"/>
  </cellStyleXfs>
  <cellXfs count="50">
    <xf numFmtId="0" fontId="0" fillId="0" borderId="0" xfId="0"/>
    <xf numFmtId="0" fontId="0" fillId="2" borderId="0" xfId="0" applyFill="1"/>
    <xf numFmtId="164" fontId="0" fillId="0" borderId="0" xfId="0" applyNumberFormat="1"/>
    <xf numFmtId="0" fontId="1" fillId="2" borderId="1" xfId="0" applyFont="1" applyFill="1" applyBorder="1"/>
    <xf numFmtId="165" fontId="0" fillId="2" borderId="0" xfId="0" applyNumberFormat="1" applyFill="1" applyAlignment="1">
      <alignment horizontal="left"/>
    </xf>
    <xf numFmtId="0" fontId="0" fillId="2" borderId="1" xfId="0" applyFill="1" applyBorder="1"/>
    <xf numFmtId="0" fontId="0" fillId="3" borderId="0" xfId="0" quotePrefix="1" applyFill="1" applyAlignment="1">
      <alignment horizontal="left" vertical="center"/>
    </xf>
    <xf numFmtId="0" fontId="5" fillId="0" borderId="0" xfId="0" applyFont="1"/>
    <xf numFmtId="0" fontId="0" fillId="3" borderId="0" xfId="0" applyFill="1" applyAlignment="1">
      <alignment horizontal="left" vertical="center"/>
    </xf>
    <xf numFmtId="14" fontId="0" fillId="2" borderId="0" xfId="0" applyNumberFormat="1" applyFill="1" applyAlignment="1">
      <alignment horizontal="left" vertical="center" wrapText="1"/>
    </xf>
    <xf numFmtId="0" fontId="7" fillId="2" borderId="2" xfId="0" applyFont="1" applyFill="1" applyBorder="1"/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right"/>
    </xf>
    <xf numFmtId="0" fontId="8" fillId="0" borderId="0" xfId="0" applyFont="1" applyAlignment="1">
      <alignment vertical="center" wrapText="1"/>
    </xf>
    <xf numFmtId="0" fontId="2" fillId="3" borderId="0" xfId="0" applyFont="1" applyFill="1"/>
    <xf numFmtId="9" fontId="2" fillId="3" borderId="0" xfId="0" applyNumberFormat="1" applyFont="1" applyFill="1"/>
    <xf numFmtId="0" fontId="2" fillId="3" borderId="0" xfId="0" quotePrefix="1" applyFont="1" applyFill="1"/>
    <xf numFmtId="0" fontId="9" fillId="0" borderId="0" xfId="0" applyFont="1" applyAlignment="1">
      <alignment horizontal="right" vertical="center" wrapText="1"/>
    </xf>
    <xf numFmtId="167" fontId="2" fillId="3" borderId="0" xfId="0" applyNumberFormat="1" applyFont="1" applyFill="1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2" borderId="0" xfId="0" applyFill="1" applyAlignment="1">
      <alignment horizontal="right"/>
    </xf>
    <xf numFmtId="0" fontId="10" fillId="0" borderId="0" xfId="0" applyFont="1" applyAlignment="1">
      <alignment vertical="center" wrapText="1"/>
    </xf>
    <xf numFmtId="167" fontId="0" fillId="0" borderId="0" xfId="0" applyNumberFormat="1"/>
    <xf numFmtId="0" fontId="0" fillId="0" borderId="0" xfId="0" applyAlignment="1">
      <alignment vertical="center"/>
    </xf>
    <xf numFmtId="0" fontId="11" fillId="0" borderId="0" xfId="0" applyFont="1" applyAlignment="1">
      <alignment vertical="center"/>
    </xf>
    <xf numFmtId="167" fontId="0" fillId="0" borderId="0" xfId="0" applyNumberFormat="1" applyAlignment="1">
      <alignment horizontal="right"/>
    </xf>
    <xf numFmtId="0" fontId="2" fillId="3" borderId="0" xfId="0" applyFont="1" applyFill="1" applyAlignment="1">
      <alignment horizontal="left"/>
    </xf>
    <xf numFmtId="0" fontId="12" fillId="0" borderId="0" xfId="0" applyFont="1" applyAlignment="1">
      <alignment vertical="center" wrapText="1"/>
    </xf>
    <xf numFmtId="49" fontId="10" fillId="3" borderId="0" xfId="0" applyNumberFormat="1" applyFont="1" applyFill="1" applyAlignment="1">
      <alignment vertical="center" wrapText="1"/>
    </xf>
    <xf numFmtId="0" fontId="10" fillId="3" borderId="0" xfId="0" applyFont="1" applyFill="1" applyAlignment="1">
      <alignment vertical="center" wrapText="1"/>
    </xf>
    <xf numFmtId="49" fontId="12" fillId="3" borderId="0" xfId="0" applyNumberFormat="1" applyFont="1" applyFill="1" applyAlignment="1">
      <alignment vertical="center" wrapText="1"/>
    </xf>
    <xf numFmtId="0" fontId="12" fillId="3" borderId="0" xfId="0" applyFont="1" applyFill="1" applyAlignment="1">
      <alignment vertical="center" wrapText="1"/>
    </xf>
    <xf numFmtId="0" fontId="10" fillId="2" borderId="0" xfId="0" applyFont="1" applyFill="1"/>
    <xf numFmtId="0" fontId="10" fillId="2" borderId="0" xfId="0" applyFont="1" applyFill="1" applyAlignment="1">
      <alignment horizontal="left"/>
    </xf>
    <xf numFmtId="0" fontId="12" fillId="2" borderId="0" xfId="0" applyFont="1" applyFill="1"/>
    <xf numFmtId="0" fontId="12" fillId="2" borderId="0" xfId="0" applyFont="1" applyFill="1" applyAlignment="1">
      <alignment horizontal="left"/>
    </xf>
    <xf numFmtId="0" fontId="8" fillId="2" borderId="0" xfId="0" applyFont="1" applyFill="1"/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right"/>
    </xf>
    <xf numFmtId="0" fontId="13" fillId="2" borderId="0" xfId="0" applyFont="1" applyFill="1" applyAlignment="1">
      <alignment vertical="center"/>
    </xf>
    <xf numFmtId="0" fontId="15" fillId="0" borderId="0" xfId="0" applyFont="1"/>
    <xf numFmtId="0" fontId="12" fillId="0" borderId="0" xfId="0" applyFont="1" applyAlignment="1">
      <alignment vertical="center"/>
    </xf>
    <xf numFmtId="0" fontId="0" fillId="2" borderId="0" xfId="0" applyFill="1" applyAlignment="1">
      <alignment horizontal="left"/>
    </xf>
    <xf numFmtId="14" fontId="0" fillId="2" borderId="0" xfId="0" applyNumberFormat="1" applyFill="1" applyAlignment="1">
      <alignment horizontal="left"/>
    </xf>
    <xf numFmtId="14" fontId="0" fillId="2" borderId="0" xfId="0" applyNumberFormat="1" applyFill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3" borderId="0" xfId="0" applyNumberFormat="1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13" fillId="2" borderId="0" xfId="0" applyFont="1" applyFill="1" applyAlignment="1">
      <alignment vertical="center" wrapText="1"/>
    </xf>
  </cellXfs>
  <cellStyles count="3">
    <cellStyle name="Excel Built-in Normal" xfId="2" xr:uid="{92DBEAFE-2C36-4F1E-B4B4-4782ADF27690}"/>
    <cellStyle name="Normalny" xfId="0" builtinId="0"/>
    <cellStyle name="Normalny 2" xfId="1" xr:uid="{22216C03-EAE5-42BB-ADDF-BFAB19F8003C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8467</xdr:colOff>
      <xdr:row>0</xdr:row>
      <xdr:rowOff>59656</xdr:rowOff>
    </xdr:from>
    <xdr:to>
      <xdr:col>7</xdr:col>
      <xdr:colOff>1867</xdr:colOff>
      <xdr:row>4</xdr:row>
      <xdr:rowOff>149383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F2FCA914-4298-418C-AC15-F1FE8A31F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58800" y="59656"/>
          <a:ext cx="8604000" cy="8290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!!!%20Maro/Word%20and%20Excel/Katalog%20kaskad%202/ofertownik%20Ca&#322;o&#347;&#263;/Ofertownik%20MK%20-%20Ca&#322;o&#347;&#263;%20-%200036.xlsm" TargetMode="External"/><Relationship Id="rId1" Type="http://schemas.openxmlformats.org/officeDocument/2006/relationships/externalLinkPath" Target="/!!!%20Maro/Word%20and%20Excel/Katalog%20kaskad%202/ofertownik%20Ca&#322;o&#347;&#263;/Ofertownik%20MK%20-%20Ca&#322;o&#347;&#263;%20-%20003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Wydruk_czysty_C"/>
      <sheetName val="Wydruk_C"/>
      <sheetName val="Oferta_C"/>
      <sheetName val="lista_systemów_C"/>
      <sheetName val="elementy_C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2">
    <tabColor theme="3" tint="0.39997558519241921"/>
    <pageSetUpPr fitToPage="1"/>
  </sheetPr>
  <dimension ref="A1:M45"/>
  <sheetViews>
    <sheetView showGridLines="0" tabSelected="1" topLeftCell="A13" zoomScaleNormal="100" workbookViewId="0">
      <selection activeCell="G34" sqref="G34"/>
    </sheetView>
  </sheetViews>
  <sheetFormatPr defaultRowHeight="15"/>
  <cols>
    <col min="1" max="1" width="4.5703125" customWidth="1"/>
    <col min="2" max="2" width="3.42578125" customWidth="1"/>
    <col min="3" max="3" width="31.28515625" customWidth="1"/>
    <col min="4" max="4" width="62.140625" customWidth="1"/>
    <col min="5" max="5" width="8.5703125" customWidth="1"/>
    <col min="6" max="6" width="9.5703125" customWidth="1"/>
    <col min="7" max="7" width="14.140625" customWidth="1"/>
    <col min="8" max="8" width="10.85546875" style="20" bestFit="1" customWidth="1"/>
    <col min="9" max="9" width="10.85546875" bestFit="1" customWidth="1"/>
  </cols>
  <sheetData>
    <row r="1" spans="1:13">
      <c r="A1" s="1"/>
      <c r="B1" s="1"/>
      <c r="C1" s="1"/>
      <c r="D1" s="1"/>
      <c r="E1" s="43"/>
      <c r="F1" s="43"/>
      <c r="G1" s="2"/>
    </row>
    <row r="2" spans="1:13">
      <c r="A2" s="1"/>
      <c r="B2" s="1"/>
      <c r="C2" s="1"/>
      <c r="D2" s="1"/>
      <c r="E2" s="43"/>
      <c r="F2" s="43"/>
      <c r="G2" s="1"/>
    </row>
    <row r="3" spans="1:13">
      <c r="A3" s="1"/>
      <c r="B3" s="1"/>
      <c r="C3" s="1"/>
      <c r="D3" s="1"/>
      <c r="E3" s="44"/>
      <c r="F3" s="44"/>
      <c r="G3" s="1"/>
    </row>
    <row r="4" spans="1:13">
      <c r="A4" s="1"/>
      <c r="B4" s="1"/>
      <c r="C4" s="1"/>
      <c r="D4" s="1"/>
      <c r="E4" s="43"/>
      <c r="F4" s="43"/>
      <c r="G4" s="1"/>
    </row>
    <row r="5" spans="1:13">
      <c r="A5" s="1"/>
      <c r="B5" s="1"/>
      <c r="C5" s="1"/>
      <c r="D5" s="1"/>
      <c r="E5" s="43"/>
      <c r="F5" s="43"/>
      <c r="G5" s="43"/>
    </row>
    <row r="6" spans="1:13" ht="14.45" customHeight="1">
      <c r="A6" s="1"/>
      <c r="B6" s="1"/>
      <c r="C6" s="1"/>
      <c r="D6" s="1"/>
      <c r="E6" s="1"/>
      <c r="F6" s="1"/>
      <c r="G6" s="2">
        <v>46155</v>
      </c>
    </row>
    <row r="7" spans="1:13" ht="14.45" customHeight="1">
      <c r="A7" s="1"/>
      <c r="B7" s="1"/>
      <c r="C7" s="1" t="s">
        <v>0</v>
      </c>
      <c r="D7" s="1"/>
      <c r="E7" s="1"/>
      <c r="F7" s="1"/>
    </row>
    <row r="8" spans="1:13" ht="14.45" customHeight="1">
      <c r="A8" s="1"/>
      <c r="B8" s="1"/>
      <c r="C8" s="45" t="s">
        <v>52</v>
      </c>
      <c r="D8" s="45"/>
      <c r="E8" s="45"/>
      <c r="F8" s="45"/>
      <c r="G8" s="45"/>
    </row>
    <row r="9" spans="1:13">
      <c r="A9" s="1"/>
      <c r="B9" s="1"/>
      <c r="C9" s="45"/>
      <c r="D9" s="45"/>
      <c r="E9" s="45"/>
      <c r="F9" s="45"/>
      <c r="G9" s="45"/>
    </row>
    <row r="10" spans="1:13">
      <c r="A10" s="1"/>
      <c r="B10" s="1"/>
      <c r="C10" s="9"/>
      <c r="D10" s="9"/>
      <c r="E10" s="9"/>
      <c r="F10" s="9"/>
      <c r="G10" s="9"/>
    </row>
    <row r="11" spans="1:13">
      <c r="A11" s="1"/>
      <c r="B11" s="1"/>
      <c r="C11" s="1" t="s">
        <v>11</v>
      </c>
      <c r="D11" s="4" t="s">
        <v>35</v>
      </c>
      <c r="E11" s="1"/>
      <c r="F11" s="1"/>
      <c r="G11" s="1"/>
    </row>
    <row r="12" spans="1:13">
      <c r="A12" s="1"/>
      <c r="B12" s="1"/>
      <c r="C12" s="3" t="s">
        <v>1</v>
      </c>
      <c r="D12" s="5"/>
      <c r="E12" s="5"/>
      <c r="F12" s="5"/>
      <c r="G12" s="5"/>
    </row>
    <row r="13" spans="1:13" ht="45" customHeight="1">
      <c r="A13" s="1"/>
      <c r="B13" s="1"/>
      <c r="C13" s="46" t="s">
        <v>36</v>
      </c>
      <c r="D13" s="46"/>
      <c r="E13" s="46"/>
      <c r="F13" s="46"/>
      <c r="G13" s="46"/>
      <c r="H13" s="21"/>
      <c r="J13" s="19"/>
      <c r="M13" s="7"/>
    </row>
    <row r="14" spans="1:13">
      <c r="A14" s="1"/>
      <c r="B14" s="1"/>
      <c r="C14" s="10" t="s">
        <v>2</v>
      </c>
      <c r="D14" s="11" t="s">
        <v>3</v>
      </c>
      <c r="E14" s="10" t="s">
        <v>4</v>
      </c>
      <c r="F14" s="12" t="s">
        <v>5</v>
      </c>
      <c r="G14" s="12" t="s">
        <v>6</v>
      </c>
      <c r="H14" s="21"/>
      <c r="M14" s="7" t="s">
        <v>10</v>
      </c>
    </row>
    <row r="15" spans="1:13" ht="15" customHeight="1">
      <c r="A15" s="1"/>
      <c r="B15" s="1"/>
      <c r="C15" s="37" t="s">
        <v>17</v>
      </c>
      <c r="D15" s="38" t="s">
        <v>19</v>
      </c>
      <c r="E15" s="37">
        <v>593</v>
      </c>
      <c r="F15" s="39">
        <v>1</v>
      </c>
      <c r="G15" s="13">
        <f t="shared" ref="G15:G32" si="0">IF(F15="","",E15*F15)</f>
        <v>593</v>
      </c>
      <c r="H15" s="21"/>
      <c r="I15" s="17"/>
      <c r="J15" s="25"/>
      <c r="M15" s="7"/>
    </row>
    <row r="16" spans="1:13" ht="15" customHeight="1">
      <c r="A16" s="1"/>
      <c r="B16" s="1"/>
      <c r="C16" s="37" t="s">
        <v>18</v>
      </c>
      <c r="D16" s="38" t="s">
        <v>33</v>
      </c>
      <c r="E16" s="37">
        <v>378</v>
      </c>
      <c r="F16" s="39">
        <v>1</v>
      </c>
      <c r="G16" s="13">
        <f t="shared" si="0"/>
        <v>378</v>
      </c>
      <c r="H16" s="21"/>
      <c r="I16" s="17"/>
      <c r="J16" s="25"/>
      <c r="M16" s="7"/>
    </row>
    <row r="17" spans="1:13" ht="15" customHeight="1">
      <c r="A17" s="1"/>
      <c r="B17" s="1"/>
      <c r="C17" s="37" t="s">
        <v>22</v>
      </c>
      <c r="D17" s="38" t="s">
        <v>32</v>
      </c>
      <c r="E17" s="37">
        <v>314</v>
      </c>
      <c r="F17" s="39">
        <v>1</v>
      </c>
      <c r="G17" s="13">
        <f t="shared" si="0"/>
        <v>314</v>
      </c>
      <c r="H17" s="21"/>
      <c r="I17" s="17"/>
      <c r="J17" s="25"/>
      <c r="M17" s="7"/>
    </row>
    <row r="18" spans="1:13" ht="15" customHeight="1">
      <c r="A18" s="1"/>
      <c r="B18" s="1"/>
      <c r="C18" s="37" t="s">
        <v>20</v>
      </c>
      <c r="D18" s="38" t="s">
        <v>21</v>
      </c>
      <c r="E18" s="37">
        <v>343</v>
      </c>
      <c r="F18" s="39">
        <v>1</v>
      </c>
      <c r="G18" s="13">
        <f t="shared" si="0"/>
        <v>343</v>
      </c>
      <c r="H18" s="21"/>
      <c r="I18" s="17"/>
      <c r="J18" s="25"/>
      <c r="M18" s="7"/>
    </row>
    <row r="19" spans="1:13" ht="15" customHeight="1">
      <c r="A19" s="1"/>
      <c r="B19" s="1"/>
      <c r="C19" s="37" t="s">
        <v>22</v>
      </c>
      <c r="D19" s="38" t="s">
        <v>32</v>
      </c>
      <c r="E19" s="37">
        <v>314</v>
      </c>
      <c r="F19" s="39">
        <v>1</v>
      </c>
      <c r="G19" s="13">
        <f t="shared" si="0"/>
        <v>314</v>
      </c>
      <c r="H19" s="21"/>
      <c r="I19" s="17"/>
      <c r="J19" s="25"/>
      <c r="M19" s="7"/>
    </row>
    <row r="20" spans="1:13" ht="15" customHeight="1">
      <c r="A20" s="1"/>
      <c r="B20" s="1"/>
      <c r="C20" s="37" t="s">
        <v>25</v>
      </c>
      <c r="D20" s="38" t="s">
        <v>37</v>
      </c>
      <c r="E20" s="37">
        <v>314</v>
      </c>
      <c r="F20" s="39">
        <v>2</v>
      </c>
      <c r="G20" s="13">
        <f t="shared" si="0"/>
        <v>628</v>
      </c>
      <c r="H20" s="21"/>
      <c r="I20" s="17"/>
      <c r="J20" s="25"/>
      <c r="M20" s="7"/>
    </row>
    <row r="21" spans="1:13" ht="15" customHeight="1">
      <c r="A21" s="1"/>
      <c r="B21" s="1"/>
      <c r="C21" s="37" t="s">
        <v>23</v>
      </c>
      <c r="D21" s="38" t="s">
        <v>24</v>
      </c>
      <c r="E21" s="37">
        <v>343</v>
      </c>
      <c r="F21" s="13">
        <v>1</v>
      </c>
      <c r="G21" s="13">
        <f t="shared" si="0"/>
        <v>343</v>
      </c>
      <c r="H21" s="21"/>
      <c r="I21" s="17"/>
      <c r="J21" s="25"/>
      <c r="M21" s="7"/>
    </row>
    <row r="22" spans="1:13" ht="15" customHeight="1">
      <c r="A22" s="1"/>
      <c r="B22" s="1"/>
      <c r="C22" s="37" t="s">
        <v>22</v>
      </c>
      <c r="D22" s="38" t="s">
        <v>32</v>
      </c>
      <c r="E22" s="37">
        <v>314</v>
      </c>
      <c r="F22" s="39">
        <v>1</v>
      </c>
      <c r="G22" s="13">
        <f t="shared" si="0"/>
        <v>314</v>
      </c>
      <c r="H22" s="21"/>
      <c r="I22" s="17"/>
      <c r="J22" s="25"/>
      <c r="M22" s="7"/>
    </row>
    <row r="23" spans="1:13" ht="15" customHeight="1">
      <c r="A23" s="1"/>
      <c r="B23" s="1"/>
      <c r="C23" s="37" t="s">
        <v>38</v>
      </c>
      <c r="D23" s="38" t="s">
        <v>39</v>
      </c>
      <c r="E23" s="37">
        <v>241</v>
      </c>
      <c r="F23" s="13">
        <v>1</v>
      </c>
      <c r="G23" s="13">
        <f t="shared" si="0"/>
        <v>241</v>
      </c>
      <c r="H23" s="21"/>
      <c r="I23" s="17"/>
      <c r="J23" s="25"/>
      <c r="M23" s="7"/>
    </row>
    <row r="24" spans="1:13" ht="15" customHeight="1">
      <c r="A24" s="1"/>
      <c r="B24" s="1"/>
      <c r="C24" s="37" t="s">
        <v>40</v>
      </c>
      <c r="D24" s="38" t="s">
        <v>41</v>
      </c>
      <c r="E24" s="37">
        <v>149</v>
      </c>
      <c r="F24" s="13">
        <v>14</v>
      </c>
      <c r="G24" s="13">
        <f t="shared" si="0"/>
        <v>2086</v>
      </c>
      <c r="H24" s="21"/>
      <c r="I24" s="17"/>
      <c r="J24" s="25"/>
      <c r="M24" s="7"/>
    </row>
    <row r="25" spans="1:13" ht="15" customHeight="1">
      <c r="A25" s="1"/>
      <c r="B25" s="1"/>
      <c r="C25" s="33" t="s">
        <v>26</v>
      </c>
      <c r="D25" s="34" t="s">
        <v>27</v>
      </c>
      <c r="E25" s="33">
        <v>116</v>
      </c>
      <c r="F25" s="22">
        <v>1</v>
      </c>
      <c r="G25" s="22">
        <f t="shared" si="0"/>
        <v>116</v>
      </c>
      <c r="H25" s="21"/>
      <c r="I25" s="17"/>
      <c r="J25" s="25"/>
      <c r="M25" s="7"/>
    </row>
    <row r="26" spans="1:13" ht="15" customHeight="1">
      <c r="A26" s="1"/>
      <c r="B26" s="1"/>
      <c r="C26" s="29" t="s">
        <v>44</v>
      </c>
      <c r="D26" s="30" t="s">
        <v>45</v>
      </c>
      <c r="E26" s="30">
        <v>142</v>
      </c>
      <c r="F26" s="22">
        <v>1</v>
      </c>
      <c r="G26" s="22">
        <f t="shared" si="0"/>
        <v>142</v>
      </c>
      <c r="H26" s="21"/>
      <c r="I26" s="17"/>
      <c r="J26" s="24"/>
      <c r="M26" s="7"/>
    </row>
    <row r="27" spans="1:13" ht="15" customHeight="1">
      <c r="A27" s="1"/>
      <c r="B27" s="1"/>
      <c r="C27" s="29" t="s">
        <v>42</v>
      </c>
      <c r="D27" s="30" t="s">
        <v>43</v>
      </c>
      <c r="E27" s="30">
        <v>88</v>
      </c>
      <c r="F27" s="22">
        <v>1</v>
      </c>
      <c r="G27" s="22">
        <f t="shared" si="0"/>
        <v>88</v>
      </c>
      <c r="H27" s="21"/>
      <c r="I27" s="17"/>
      <c r="J27" s="24"/>
      <c r="M27" s="7"/>
    </row>
    <row r="28" spans="1:13" ht="15" customHeight="1">
      <c r="A28" s="1"/>
      <c r="B28" s="1"/>
      <c r="C28" s="33" t="s">
        <v>46</v>
      </c>
      <c r="D28" s="34" t="s">
        <v>47</v>
      </c>
      <c r="E28" s="33">
        <v>184</v>
      </c>
      <c r="F28" s="22">
        <v>1</v>
      </c>
      <c r="G28" s="22">
        <f t="shared" si="0"/>
        <v>184</v>
      </c>
      <c r="H28" s="21"/>
      <c r="I28" s="17"/>
      <c r="J28" s="24"/>
      <c r="M28" s="7"/>
    </row>
    <row r="29" spans="1:13" ht="15" customHeight="1">
      <c r="A29" s="1"/>
      <c r="B29" s="1"/>
      <c r="C29" s="33" t="s">
        <v>48</v>
      </c>
      <c r="D29" s="34" t="s">
        <v>49</v>
      </c>
      <c r="E29" s="33">
        <v>48</v>
      </c>
      <c r="F29" s="22">
        <v>4</v>
      </c>
      <c r="G29" s="22">
        <f t="shared" si="0"/>
        <v>192</v>
      </c>
      <c r="H29" s="21"/>
      <c r="I29" s="17"/>
      <c r="J29" s="24"/>
      <c r="M29" s="7"/>
    </row>
    <row r="30" spans="1:13" ht="15" customHeight="1">
      <c r="A30" s="1"/>
      <c r="B30" s="1"/>
      <c r="C30" s="35" t="s">
        <v>28</v>
      </c>
      <c r="D30" s="36" t="s">
        <v>29</v>
      </c>
      <c r="E30" s="35">
        <v>60</v>
      </c>
      <c r="F30" s="28">
        <f>SUM(F15:F22)-F31</f>
        <v>7</v>
      </c>
      <c r="G30" s="28">
        <f t="shared" si="0"/>
        <v>420</v>
      </c>
      <c r="H30" s="21"/>
      <c r="I30" s="17"/>
      <c r="J30" s="24"/>
      <c r="M30" s="7"/>
    </row>
    <row r="31" spans="1:13" ht="15" customHeight="1">
      <c r="A31" s="1"/>
      <c r="B31" s="1"/>
      <c r="C31" s="35" t="s">
        <v>30</v>
      </c>
      <c r="D31" s="36" t="s">
        <v>31</v>
      </c>
      <c r="E31" s="35">
        <v>67</v>
      </c>
      <c r="F31" s="28">
        <v>2</v>
      </c>
      <c r="G31" s="28">
        <f t="shared" si="0"/>
        <v>134</v>
      </c>
      <c r="H31" s="21"/>
      <c r="I31" s="17"/>
      <c r="J31" s="24"/>
      <c r="M31" s="7"/>
    </row>
    <row r="32" spans="1:13" ht="15" customHeight="1">
      <c r="A32" s="1"/>
      <c r="B32" s="1"/>
      <c r="C32" s="42" t="s">
        <v>50</v>
      </c>
      <c r="D32" s="28" t="s">
        <v>51</v>
      </c>
      <c r="E32" s="42">
        <v>56</v>
      </c>
      <c r="F32" s="28">
        <f>SUM(F23:F24)-1</f>
        <v>14</v>
      </c>
      <c r="G32" s="28">
        <f t="shared" si="0"/>
        <v>784</v>
      </c>
      <c r="H32" s="21"/>
      <c r="I32" s="17"/>
      <c r="J32" s="24"/>
      <c r="M32" s="7"/>
    </row>
    <row r="33" spans="1:13" ht="15" customHeight="1">
      <c r="A33" s="1"/>
      <c r="B33" s="1"/>
      <c r="C33" s="31"/>
      <c r="D33" s="32"/>
      <c r="E33" s="32"/>
      <c r="F33" s="28"/>
      <c r="G33" s="28"/>
      <c r="H33" s="21"/>
      <c r="I33" s="17"/>
      <c r="J33" s="24"/>
      <c r="M33" s="7"/>
    </row>
    <row r="34" spans="1:13" ht="15" customHeight="1">
      <c r="C34" s="14"/>
      <c r="D34" s="14"/>
      <c r="E34" s="47" t="s">
        <v>7</v>
      </c>
      <c r="F34" s="47"/>
      <c r="G34" s="18">
        <f>SUM(G15:G33)</f>
        <v>7614</v>
      </c>
      <c r="H34" s="26"/>
      <c r="I34" s="23"/>
      <c r="M34" s="7"/>
    </row>
    <row r="35" spans="1:13" ht="15" customHeight="1">
      <c r="C35" s="14"/>
      <c r="D35" s="14"/>
      <c r="E35" s="48" t="s">
        <v>8</v>
      </c>
      <c r="F35" s="48"/>
      <c r="G35" s="15">
        <v>0</v>
      </c>
      <c r="M35" s="7"/>
    </row>
    <row r="36" spans="1:13" ht="15" customHeight="1">
      <c r="C36" s="16"/>
      <c r="D36" s="14"/>
      <c r="E36" s="48" t="s">
        <v>9</v>
      </c>
      <c r="F36" s="48"/>
      <c r="G36" s="18">
        <f>G34 * (1 - G35)</f>
        <v>7614</v>
      </c>
      <c r="M36" s="7"/>
    </row>
    <row r="37" spans="1:13" ht="15" customHeight="1">
      <c r="C37" s="16"/>
      <c r="D37" s="14"/>
      <c r="E37" s="27"/>
      <c r="F37" s="27"/>
      <c r="G37" s="18"/>
      <c r="M37" s="7"/>
    </row>
    <row r="38" spans="1:13" ht="15" customHeight="1">
      <c r="C38" s="16"/>
      <c r="D38" s="14"/>
      <c r="E38" s="27"/>
      <c r="F38" s="27"/>
      <c r="G38" s="18"/>
      <c r="M38" s="7"/>
    </row>
    <row r="39" spans="1:13" ht="15" customHeight="1">
      <c r="C39" s="6" t="s">
        <v>34</v>
      </c>
      <c r="D39" s="8"/>
      <c r="E39" s="8"/>
      <c r="F39" s="8"/>
      <c r="G39" s="8"/>
    </row>
    <row r="40" spans="1:13" ht="15" customHeight="1">
      <c r="C40" s="8" t="s">
        <v>13</v>
      </c>
      <c r="D40" s="8"/>
      <c r="E40" s="8"/>
      <c r="F40" s="8"/>
      <c r="G40" s="8"/>
    </row>
    <row r="41" spans="1:13" ht="15" customHeight="1">
      <c r="C41" s="8" t="s">
        <v>12</v>
      </c>
      <c r="D41" s="8"/>
      <c r="E41" s="8"/>
      <c r="F41" s="8"/>
      <c r="G41" s="8"/>
    </row>
    <row r="42" spans="1:13" ht="15" customHeight="1">
      <c r="C42" s="8" t="s">
        <v>53</v>
      </c>
      <c r="D42" s="8"/>
      <c r="E42" s="8"/>
      <c r="F42" s="8"/>
      <c r="G42" s="8"/>
    </row>
    <row r="43" spans="1:13" ht="15" customHeight="1">
      <c r="C43" s="8" t="s">
        <v>14</v>
      </c>
      <c r="D43" s="8"/>
      <c r="E43" s="8"/>
      <c r="F43" s="8"/>
      <c r="G43" s="8"/>
      <c r="H43"/>
    </row>
    <row r="44" spans="1:13" ht="15" customHeight="1">
      <c r="C44" s="40" t="s">
        <v>15</v>
      </c>
      <c r="D44" s="41"/>
      <c r="E44" s="41"/>
      <c r="F44" s="41"/>
      <c r="G44" s="41"/>
      <c r="H44"/>
    </row>
    <row r="45" spans="1:13" ht="15" customHeight="1">
      <c r="C45" s="49" t="s">
        <v>16</v>
      </c>
      <c r="D45" s="49"/>
      <c r="E45" s="49"/>
      <c r="F45" s="49"/>
      <c r="G45" s="49"/>
      <c r="H45"/>
    </row>
  </sheetData>
  <mergeCells count="11">
    <mergeCell ref="C45:G45"/>
    <mergeCell ref="C8:G9"/>
    <mergeCell ref="C13:G13"/>
    <mergeCell ref="E34:F34"/>
    <mergeCell ref="E35:F35"/>
    <mergeCell ref="E36:F36"/>
    <mergeCell ref="E1:F1"/>
    <mergeCell ref="E2:F2"/>
    <mergeCell ref="E3:F3"/>
    <mergeCell ref="E4:F4"/>
    <mergeCell ref="E5:G5"/>
  </mergeCells>
  <conditionalFormatting sqref="C28:C30">
    <cfRule type="duplicateValues" dxfId="0" priority="3"/>
  </conditionalFormatting>
  <pageMargins left="0.43307086614173229" right="0.43307086614173229" top="0.35433070866141736" bottom="1.3385826771653544" header="0.31496062992125984" footer="0.11811023622047245"/>
  <pageSetup paperSize="9" scale="75" fitToHeight="0" orientation="portrait" r:id="rId1"/>
  <headerFooter>
    <oddHeader>&amp;C&amp;G</oddHead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3</vt:i4>
      </vt:variant>
    </vt:vector>
  </HeadingPairs>
  <TitlesOfParts>
    <vt:vector size="4" baseType="lpstr">
      <vt:lpstr>Wydruk_C</vt:lpstr>
      <vt:lpstr>D1049888</vt:lpstr>
      <vt:lpstr>Wydruk_C!Obszar_wydruku</vt:lpstr>
      <vt:lpstr>Wydruk_C!Tytuły_wydruku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Lis</dc:creator>
  <cp:lastModifiedBy>Joanna Drewniak</cp:lastModifiedBy>
  <cp:lastPrinted>2022-11-22T11:24:45Z</cp:lastPrinted>
  <dcterms:created xsi:type="dcterms:W3CDTF">2018-03-07T11:58:14Z</dcterms:created>
  <dcterms:modified xsi:type="dcterms:W3CDTF">2026-05-13T11:06:16Z</dcterms:modified>
</cp:coreProperties>
</file>